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88F165B0-537D-40AE-9DC9-04CAD907700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I17" i="1"/>
  <c r="I19" i="1"/>
  <c r="I16" i="1"/>
  <c r="I12" i="1"/>
  <c r="I10" i="1"/>
  <c r="I9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<sst xmlns="http://schemas.openxmlformats.org/spreadsheetml/2006/main" count="67" uniqueCount="36">
  <si>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</si>
  <si>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</si>
  <si>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</si>
  <si>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</si>
  <si>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</si>
  <si>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</si>
  <si>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</si>
  <si>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</si>
  <si>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</si>
  <si>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</si>
  <si>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</si>
  <si>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</si>
  <si>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</si>
  <si>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</si>
  <si>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</si>
  <si>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</si>
  <si>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</si>
  <si>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</si>
  <si>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</si>
  <si>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</si>
  <si>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</si>
  <si>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</si>
  <si>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</si>
  <si>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</si>
  <si>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</si>
  <si>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r>
      <t xml:space="preserve">AMBULANCIA INDIVIDUAL NO ASISTENCIAL
 </t>
    </r>
    <r>
      <rPr>
        <b/>
        <sz val="12"/>
        <color theme="1"/>
        <rFont val="Calibri"/>
        <family val="2"/>
        <scheme val="minor"/>
      </rPr>
      <t xml:space="preserve">(CLASE A1) </t>
    </r>
  </si>
  <si>
    <t>OFERTA ECONÓMICA LOTE 1</t>
  </si>
  <si>
    <t>Nº LICT/99/029/2024/0216</t>
  </si>
  <si>
    <t>Contratación del servicio de transporte de pacientes en ambulancia de los centros asistenciales de FREMAP, Mutua Colaboradora con la Seguridad Social Nº61, en Mallorca.</t>
  </si>
  <si>
    <t>PRECIO FIJO URBANO (SIN KILOMETRAJE)</t>
  </si>
  <si>
    <t>PRECIO ACTIVACIÓN DEL SERVICIO (HASTA 6 KMS)</t>
  </si>
  <si>
    <r>
      <t xml:space="preserve">PROGRAMADO / NO PROGRAMADO </t>
    </r>
    <r>
      <rPr>
        <b/>
        <sz val="12"/>
        <rFont val="Calibri"/>
        <family val="2"/>
        <scheme val="minor"/>
      </rPr>
      <t>(INTERURBANO)</t>
    </r>
  </si>
  <si>
    <t>KMS (A PARTIR DEL KM 6)</t>
  </si>
  <si>
    <t>KILÓMETROS (A PARTIR DEL KM 6)</t>
  </si>
  <si>
    <r>
      <t xml:space="preserve">PROGRAMADO </t>
    </r>
    <r>
      <rPr>
        <b/>
        <sz val="12"/>
        <color theme="1"/>
        <rFont val="Calibri"/>
        <family val="2"/>
        <scheme val="minor"/>
      </rPr>
      <t>(INTERURBANO)</t>
    </r>
  </si>
  <si>
    <r>
      <t xml:space="preserve">PROGRAMADO/NO PROGRAMADO </t>
    </r>
    <r>
      <rPr>
        <b/>
        <sz val="12"/>
        <color theme="1"/>
        <rFont val="Calibri"/>
        <family val="2"/>
        <scheme val="minor"/>
      </rPr>
      <t>(URBANO: CIUDAD DE PALMA)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</si>
</sst>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5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6" fillId="0" borderId="0" xfId="0" applyNumberFormat="1" applyFont="1" applyAlignment="1" applyProtection="1">
      <alignment horizontal="center" vertical="center"/>
    </xf>
    <xf numFmtId="164" fontId="15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18" fillId="0" borderId="0" xfId="0" applyFont="1" applyAlignment="1">
      <alignment wrapText="1"/>
    </xf>
    <xf numFmtId="2" fontId="18" fillId="0" borderId="0" xfId="0" applyNumberFormat="1" applyFont="1" applyAlignment="1">
      <alignment wrapText="1"/>
    </xf>
    <xf numFmtId="2" fontId="0" fillId="0" borderId="1" xfId="0" applyNumberForma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0" fillId="13" borderId="6" xfId="0" applyNumberFormat="1" applyFill="1" applyBorder="1" applyAlignment="1" applyProtection="1">
      <alignment horizontal="center" vertical="center"/>
    </xf>
    <xf numFmtId="164" fontId="0" fillId="13" borderId="8" xfId="0" applyNumberFormat="1" applyFill="1" applyBorder="1" applyAlignment="1" applyProtection="1">
      <alignment horizontal="center" vertical="center"/>
    </xf>
    <xf numFmtId="164" fontId="6" fillId="16" borderId="6" xfId="0" applyNumberFormat="1" applyFont="1" applyFill="1" applyBorder="1" applyAlignment="1" applyProtection="1">
      <alignment horizontal="center" vertical="center"/>
      <protection locked="0"/>
    </xf>
    <xf numFmtId="164" fontId="6" fillId="16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4" fontId="17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7" fillId="3" borderId="0" xfId="1" applyNumberFormat="1" applyFont="1" applyFill="1" applyBorder="1" applyAlignment="1" applyProtection="1">
      <alignment horizontal="center" vertical="center" wrapText="1"/>
    </xf>
    <xf numFmtId="1" fontId="0" fillId="0" borderId="6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5" fillId="0" borderId="6" xfId="0" applyNumberFormat="1" applyFont="1" applyBorder="1" applyAlignment="1" applyProtection="1">
      <alignment horizontal="center" vertical="center" wrapText="1"/>
    </xf>
    <xf numFmtId="164" fontId="15" fillId="0" borderId="8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1</xdr:row>
      <xdr:rowOff>107245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="70" zoomScaleNormal="70" workbookViewId="0">
      <selection activeCell="H16" sqref="H16"/>
    </sheetView>
  </sheetViews>
  <sheetFormatPr baseColWidth="10" defaultColWidth="9.08984375" defaultRowHeight="14.5" x14ac:dyDescent="0.35"/>
  <cols>
    <col min="1" max="1" width="36.08984375" customWidth="1"/>
    <col min="2" max="2" width="25.1796875" style="2" customWidth="1"/>
    <col min="3" max="3" width="54.2695312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26" x14ac:dyDescent="0.35">
      <c r="A1" s="85" t="s">
        <v>26</v>
      </c>
      <c r="B1" s="85"/>
      <c r="C1" s="85"/>
      <c r="D1" s="85"/>
      <c r="E1" s="85"/>
      <c r="F1" s="85"/>
      <c r="G1" s="85"/>
      <c r="H1" s="85"/>
      <c r="I1" s="85"/>
      <c r="J1" s="58"/>
    </row>
    <row r="2" spans="1:10" ht="36" customHeight="1" x14ac:dyDescent="0.35">
      <c r="A2" s="90" t="s">
        <v>28</v>
      </c>
      <c r="B2" s="90"/>
      <c r="C2" s="90"/>
      <c r="D2" s="90"/>
      <c r="E2" s="90"/>
      <c r="F2" s="90"/>
      <c r="G2" s="90"/>
      <c r="H2" s="90"/>
      <c r="I2" s="90"/>
      <c r="J2" s="58"/>
    </row>
    <row r="3" spans="1:10" ht="33.65" customHeight="1" x14ac:dyDescent="0.35">
      <c r="A3" s="90" t="s">
        <v>27</v>
      </c>
      <c r="B3" s="90"/>
      <c r="C3" s="90"/>
      <c r="D3" s="90"/>
      <c r="E3" s="90"/>
      <c r="F3" s="90"/>
      <c r="G3" s="90"/>
      <c r="H3" s="90"/>
      <c r="I3" s="90"/>
      <c r="J3" s="58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89" t="s">
        <v>0</v>
      </c>
      <c r="B5" s="89"/>
      <c r="C5" s="89"/>
      <c r="D5" s="89"/>
      <c r="E5" s="89"/>
      <c r="F5" s="89"/>
      <c r="G5" s="89"/>
      <c r="H5" s="89"/>
      <c r="I5" s="89"/>
      <c r="J5" s="34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</row>
    <row r="7" spans="1:10" s="32" customFormat="1" ht="90" customHeight="1" x14ac:dyDescent="0.35">
      <c r="A7" s="86" t="s">
        <v>1</v>
      </c>
      <c r="B7" s="87"/>
      <c r="C7" s="87"/>
      <c r="D7" s="88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0" s="32" customFormat="1" ht="60" customHeight="1" x14ac:dyDescent="0.35">
      <c r="A9" s="76" t="s">
        <v>25</v>
      </c>
      <c r="B9" s="67" t="s">
        <v>35</v>
      </c>
      <c r="C9" s="74" t="s">
        <v>29</v>
      </c>
      <c r="D9" s="75"/>
      <c r="E9" s="65">
        <v>300</v>
      </c>
      <c r="F9" s="62">
        <v>3300</v>
      </c>
      <c r="G9" s="57">
        <v>50</v>
      </c>
      <c r="H9" s="64"/>
      <c r="I9" s="66" t="str">
        <f>+IF(H9&lt;=0,"Precio no válido",IF(H9&gt;G9,"Precio no válido",ROUND(E9*H9,2)))</f>
        <v>Precio no válido</v>
      </c>
      <c r="J9"/>
    </row>
    <row r="10" spans="1:10" s="32" customFormat="1" ht="31.5" customHeight="1" x14ac:dyDescent="0.35">
      <c r="A10" s="76"/>
      <c r="B10" s="99" t="s">
        <v>31</v>
      </c>
      <c r="C10" s="102" t="s">
        <v>30</v>
      </c>
      <c r="D10" s="103"/>
      <c r="E10" s="91">
        <v>200</v>
      </c>
      <c r="F10" s="93">
        <v>1400</v>
      </c>
      <c r="G10" s="95">
        <v>43</v>
      </c>
      <c r="H10" s="79"/>
      <c r="I10" s="77" t="str">
        <f>+IF(H10&lt;=0,"Precio no válido",IF(H10&gt;G10,"Precio no válido",ROUND(E10*H10,2)))</f>
        <v>Precio no válido</v>
      </c>
      <c r="J10"/>
    </row>
    <row r="11" spans="1:10" s="32" customFormat="1" ht="25" customHeight="1" x14ac:dyDescent="0.35">
      <c r="A11" s="76"/>
      <c r="B11" s="100"/>
      <c r="C11" s="104"/>
      <c r="D11" s="105"/>
      <c r="E11" s="92"/>
      <c r="F11" s="94"/>
      <c r="G11" s="96"/>
      <c r="H11" s="80"/>
      <c r="I11" s="78"/>
      <c r="J11"/>
    </row>
    <row r="12" spans="1:10" s="32" customFormat="1" ht="24" customHeight="1" x14ac:dyDescent="0.35">
      <c r="A12" s="76"/>
      <c r="B12" s="101"/>
      <c r="C12" s="74" t="s">
        <v>32</v>
      </c>
      <c r="D12" s="75"/>
      <c r="E12" s="62">
        <v>160</v>
      </c>
      <c r="F12" s="62">
        <v>5500</v>
      </c>
      <c r="G12" s="57">
        <v>0.95</v>
      </c>
      <c r="H12" s="64"/>
      <c r="I12" s="66" t="str">
        <f>+IF(H12&lt;=0,"Precio no válido",IF(H12&gt;G12,"Precio no válido",ROUND(F12*H12,2)))</f>
        <v>Precio no válido</v>
      </c>
      <c r="J12"/>
    </row>
    <row r="13" spans="1:10" s="32" customFormat="1" ht="22" customHeight="1" x14ac:dyDescent="0.35">
      <c r="A13"/>
      <c r="B13"/>
      <c r="C13"/>
      <c r="D13"/>
      <c r="E13" s="68"/>
      <c r="F13" s="68"/>
      <c r="G13" s="68"/>
      <c r="H13" s="68"/>
      <c r="I13"/>
      <c r="J13"/>
    </row>
    <row r="14" spans="1:10" s="32" customFormat="1" ht="27.5" customHeight="1" x14ac:dyDescent="0.35">
      <c r="A14"/>
      <c r="B14"/>
      <c r="C14"/>
      <c r="D14"/>
      <c r="E14" s="68"/>
      <c r="F14" s="68"/>
      <c r="G14" s="68"/>
      <c r="H14" s="68"/>
      <c r="I14"/>
      <c r="J14"/>
    </row>
    <row r="15" spans="1:10" s="32" customFormat="1" ht="27.65" customHeight="1" x14ac:dyDescent="0.35">
      <c r="A15" s="44"/>
      <c r="B15" s="46"/>
      <c r="C15" s="61"/>
      <c r="D15" s="61"/>
      <c r="E15" s="70"/>
      <c r="F15" s="70"/>
      <c r="G15" s="68"/>
      <c r="H15" s="69"/>
      <c r="I15" s="47"/>
      <c r="J15"/>
    </row>
    <row r="16" spans="1:10" s="32" customFormat="1" ht="27.65" customHeight="1" x14ac:dyDescent="0.35">
      <c r="A16" s="83" t="s">
        <v>24</v>
      </c>
      <c r="B16" s="83" t="s">
        <v>34</v>
      </c>
      <c r="C16" s="74" t="s">
        <v>30</v>
      </c>
      <c r="D16" s="75"/>
      <c r="E16" s="65">
        <v>3050</v>
      </c>
      <c r="F16" s="62">
        <v>23000</v>
      </c>
      <c r="G16" s="57">
        <v>38</v>
      </c>
      <c r="H16" s="64"/>
      <c r="I16" s="45" t="str">
        <f>+IF(H16&lt;=0,"Precio no válido",IF(H16&gt;G16,"Precio no válido",ROUND(E16*H16,2)))</f>
        <v>Precio no válido</v>
      </c>
      <c r="J16"/>
    </row>
    <row r="17" spans="1:10" s="32" customFormat="1" ht="29.5" customHeight="1" x14ac:dyDescent="0.35">
      <c r="A17" s="84"/>
      <c r="B17" s="84"/>
      <c r="C17" s="74" t="s">
        <v>33</v>
      </c>
      <c r="D17" s="75"/>
      <c r="E17" s="62"/>
      <c r="F17" s="73">
        <v>64578.04</v>
      </c>
      <c r="G17" s="57">
        <v>0.95</v>
      </c>
      <c r="H17" s="64"/>
      <c r="I17" s="45" t="str">
        <f>+IF(H17&lt;=0,"Precio no válido",IF(H17&gt;G17,"Precio no válido",ROUND(F17*H17,2)))</f>
        <v>Precio no válido</v>
      </c>
      <c r="J17"/>
    </row>
    <row r="18" spans="1:10" s="32" customFormat="1" ht="26.5" customHeight="1" x14ac:dyDescent="0.35">
      <c r="A18"/>
      <c r="B18"/>
      <c r="C18"/>
      <c r="D18"/>
      <c r="E18" s="68"/>
      <c r="F18" s="68"/>
      <c r="G18" s="68"/>
      <c r="H18" s="68"/>
      <c r="I18"/>
      <c r="J18"/>
    </row>
    <row r="19" spans="1:10" s="32" customFormat="1" ht="27" customHeight="1" x14ac:dyDescent="0.35">
      <c r="A19"/>
      <c r="B19"/>
      <c r="C19" s="81" t="s">
        <v>11</v>
      </c>
      <c r="D19" s="82"/>
      <c r="E19" s="97">
        <v>20</v>
      </c>
      <c r="F19" s="98"/>
      <c r="G19" s="57">
        <v>18</v>
      </c>
      <c r="H19" s="64"/>
      <c r="I19" s="45" t="str">
        <f>+IF(H19&lt;=0,"Precio no válido",IF(H19&gt;G19,"Precio no válido",ROUND(E19*H19,2)))</f>
        <v>Precio no válido</v>
      </c>
      <c r="J19"/>
    </row>
    <row r="20" spans="1:10" s="32" customFormat="1" ht="29.5" customHeight="1" x14ac:dyDescent="0.35">
      <c r="A20" s="48"/>
      <c r="B20" s="60"/>
      <c r="J20"/>
    </row>
    <row r="21" spans="1:10" s="32" customFormat="1" ht="20" customHeight="1" x14ac:dyDescent="0.35">
      <c r="A21" s="48"/>
      <c r="B21" s="59"/>
      <c r="C21" s="59"/>
      <c r="D21" s="59"/>
      <c r="E21" s="50"/>
      <c r="F21" s="56"/>
      <c r="G21" s="49"/>
      <c r="H21" s="49"/>
      <c r="I21" s="49"/>
      <c r="J21"/>
    </row>
    <row r="22" spans="1:10" s="32" customFormat="1" ht="93" customHeight="1" x14ac:dyDescent="0.35">
      <c r="A22" s="44"/>
      <c r="B22" s="51" t="s">
        <v>8</v>
      </c>
      <c r="C22" s="52" t="str">
        <f>+IF(COUNTIF(I9:I19,"Precio no válido"),"Precio no válido",IF(SUM(I9:I19)&lt;=0,"Precio no válido",SUM(I9:I19)*2))</f>
        <v>Precio no válido</v>
      </c>
      <c r="D22" s="53" t="s">
        <v>3</v>
      </c>
      <c r="E22" s="44"/>
      <c r="F22" s="54">
        <v>64</v>
      </c>
      <c r="G22" s="44"/>
      <c r="H22" s="55"/>
      <c r="I22" s="44"/>
    </row>
    <row r="24" spans="1:10" x14ac:dyDescent="0.35">
      <c r="C24" s="63"/>
    </row>
    <row r="25" spans="1:10" x14ac:dyDescent="0.35">
      <c r="C25" s="63"/>
    </row>
    <row r="26" spans="1:10" ht="20" customHeight="1" x14ac:dyDescent="0.45">
      <c r="B26" s="71"/>
      <c r="C26" s="71"/>
      <c r="D26" s="72"/>
    </row>
    <row r="27" spans="1:10" x14ac:dyDescent="0.35">
      <c r="C27" s="63"/>
    </row>
  </sheetData>
  <sheetProtection algorithmName="SHA-512" hashValue="Evi+om3zjVVwBoR7NQXxxScjTHP5JkIia6dXem+xK+RiC5r57Sy6XAvSt9D9OF7jwCyavc7QipD607+IeQVAkQ==" saltValue="bPdlKnwc0Zm9tCznxYJjgw==" spinCount="100000" sheet="1" objects="1" scenarios="1"/>
  <mergeCells count="21">
    <mergeCell ref="I10:I11"/>
    <mergeCell ref="H10:H11"/>
    <mergeCell ref="C19:D19"/>
    <mergeCell ref="B16:B17"/>
    <mergeCell ref="A1:I1"/>
    <mergeCell ref="A7:D7"/>
    <mergeCell ref="A5:I5"/>
    <mergeCell ref="A3:I3"/>
    <mergeCell ref="A2:I2"/>
    <mergeCell ref="A16:A17"/>
    <mergeCell ref="E10:E11"/>
    <mergeCell ref="F10:F11"/>
    <mergeCell ref="G10:G11"/>
    <mergeCell ref="E19:F19"/>
    <mergeCell ref="B10:B12"/>
    <mergeCell ref="C10:D11"/>
    <mergeCell ref="C12:D12"/>
    <mergeCell ref="C16:D16"/>
    <mergeCell ref="C17:D17"/>
    <mergeCell ref="A9:A12"/>
    <mergeCell ref="C9:D9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12 H16:H17 H9 H19" xr:uid="{9F956937-467E-44B9-85BA-92DEBA41E8B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108" t="s">
        <v>10</v>
      </c>
      <c r="B1" s="108"/>
      <c r="C1" s="108"/>
      <c r="D1" s="108"/>
      <c r="E1" s="108"/>
      <c r="F1" s="108"/>
      <c r="G1" s="108"/>
    </row>
    <row r="2" spans="1:12" ht="36" customHeight="1" x14ac:dyDescent="0.35">
      <c r="A2" s="109" t="s">
        <v>15</v>
      </c>
      <c r="B2" s="109"/>
      <c r="C2" s="109"/>
      <c r="D2" s="109"/>
      <c r="E2" s="109"/>
      <c r="F2" s="109"/>
      <c r="G2" s="9"/>
    </row>
    <row r="3" spans="1:12" ht="33.5" x14ac:dyDescent="0.35">
      <c r="A3" s="110" t="s">
        <v>16</v>
      </c>
      <c r="B3" s="110"/>
      <c r="C3" s="110"/>
      <c r="D3" s="110"/>
      <c r="E3" s="110"/>
      <c r="F3" s="110"/>
      <c r="G3" s="11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89" t="s">
        <v>0</v>
      </c>
      <c r="B5" s="89"/>
      <c r="C5" s="89"/>
      <c r="D5" s="89"/>
      <c r="E5" s="89"/>
      <c r="F5" s="89"/>
      <c r="G5" s="89"/>
    </row>
    <row r="7" spans="1:12" ht="75" customHeight="1" x14ac:dyDescent="0.35">
      <c r="A7" s="111" t="s">
        <v>1</v>
      </c>
      <c r="B7" s="112"/>
      <c r="C7" s="11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106" t="s">
        <v>21</v>
      </c>
      <c r="B9" s="106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06"/>
      <c r="B10" s="106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06" t="s">
        <v>11</v>
      </c>
      <c r="B11" s="106"/>
      <c r="C11" s="106"/>
      <c r="D11" s="107">
        <v>10</v>
      </c>
      <c r="E11" s="10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108" t="s">
        <v>10</v>
      </c>
      <c r="B1" s="108"/>
      <c r="C1" s="108"/>
      <c r="D1" s="108"/>
      <c r="E1" s="108"/>
      <c r="F1" s="108"/>
      <c r="G1" s="108"/>
    </row>
    <row r="2" spans="1:12" ht="36" customHeight="1" x14ac:dyDescent="0.35">
      <c r="A2" s="109" t="s">
        <v>15</v>
      </c>
      <c r="B2" s="109"/>
      <c r="C2" s="109"/>
      <c r="D2" s="109"/>
      <c r="E2" s="109"/>
      <c r="F2" s="109"/>
      <c r="G2" s="9"/>
    </row>
    <row r="3" spans="1:12" ht="33.5" x14ac:dyDescent="0.35">
      <c r="A3" s="110" t="s">
        <v>16</v>
      </c>
      <c r="B3" s="110"/>
      <c r="C3" s="110"/>
      <c r="D3" s="110"/>
      <c r="E3" s="110"/>
      <c r="F3" s="110"/>
      <c r="G3" s="11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89" t="s">
        <v>0</v>
      </c>
      <c r="B5" s="89"/>
      <c r="C5" s="89"/>
      <c r="D5" s="89"/>
      <c r="E5" s="89"/>
      <c r="F5" s="89"/>
      <c r="G5" s="89"/>
    </row>
    <row r="7" spans="1:12" ht="75" customHeight="1" x14ac:dyDescent="0.35">
      <c r="A7" s="111" t="s">
        <v>1</v>
      </c>
      <c r="B7" s="112"/>
      <c r="C7" s="11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106" t="s">
        <v>21</v>
      </c>
      <c r="B9" s="106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06"/>
      <c r="B10" s="106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06" t="s">
        <v>11</v>
      </c>
      <c r="B11" s="106"/>
      <c r="C11" s="106"/>
      <c r="D11" s="107">
        <v>10</v>
      </c>
      <c r="E11" s="10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2025-11-04T11:52:42Z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2025-02-20T08:27:47Z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555c2dc2-02a0-438a-93b3-de70251a2773</vt:lpwstr>
  </property>
  <property fmtid="{D5CDD505-2E9C-101B-9397-08002B2CF9AE}" pid="8" name="MSIP_Label_2c0a8209-6590-4cef-adb7-80fa47675d6e_ContentBits">
    <vt:lpwstr>2</vt:lpwstr>
  </property>
</Properties>
</file>